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sharedStrings.xml><?xml version="1.0" encoding="utf-8"?>
<sst xmlns="http://schemas.openxmlformats.org/spreadsheetml/2006/main" count="37" uniqueCount="36">
  <si>
    <t>分析统一表格</t>
  </si>
  <si>
    <t>经营分析表</t>
  </si>
  <si>
    <t>单位：元</t>
  </si>
  <si>
    <r>
      <rPr>
        <b/>
        <sz val="12"/>
        <rFont val="宋体"/>
        <charset val="134"/>
      </rPr>
      <t xml:space="preserve">项 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目</t>
    </r>
  </si>
  <si>
    <t>金额</t>
  </si>
  <si>
    <t>占比</t>
  </si>
  <si>
    <t>备注</t>
  </si>
  <si>
    <t>一、营业收入</t>
  </si>
  <si>
    <t>减：折扣</t>
  </si>
  <si>
    <r>
      <rPr>
        <sz val="11"/>
        <rFont val="宋体"/>
        <charset val="134"/>
      </rPr>
      <t>折扣为</t>
    </r>
    <r>
      <rPr>
        <sz val="11"/>
        <rFont val="Times New Roman"/>
        <charset val="134"/>
      </rPr>
      <t>10%</t>
    </r>
  </si>
  <si>
    <t>二、营业收入净额</t>
  </si>
  <si>
    <t xml:space="preserve">    营业成本</t>
  </si>
  <si>
    <t>占营业收入的30%</t>
  </si>
  <si>
    <t>减：经营税金及附加</t>
  </si>
  <si>
    <t>收入净额*56.8%</t>
  </si>
  <si>
    <t>三、营业利润</t>
  </si>
  <si>
    <t xml:space="preserve">    毛利率</t>
  </si>
  <si>
    <t>减：营业费用</t>
  </si>
  <si>
    <t xml:space="preserve">   1、人员工资</t>
  </si>
  <si>
    <r>
      <rPr>
        <sz val="11"/>
        <rFont val="宋体"/>
        <charset val="134"/>
      </rPr>
      <t>固定工资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收入的</t>
    </r>
    <r>
      <rPr>
        <sz val="11"/>
        <rFont val="Times New Roman"/>
        <charset val="134"/>
      </rPr>
      <t>5%</t>
    </r>
  </si>
  <si>
    <t xml:space="preserve">   2、房屋租金</t>
  </si>
  <si>
    <r>
      <rPr>
        <sz val="11"/>
        <rFont val="Times New Roman"/>
        <charset val="134"/>
      </rPr>
      <t>256</t>
    </r>
    <r>
      <rPr>
        <sz val="11"/>
        <rFont val="宋体"/>
        <charset val="134"/>
      </rPr>
      <t>㎡</t>
    </r>
    <r>
      <rPr>
        <sz val="11"/>
        <rFont val="Times New Roman"/>
        <charset val="134"/>
      </rPr>
      <t>*80</t>
    </r>
    <r>
      <rPr>
        <sz val="11"/>
        <rFont val="宋体"/>
        <charset val="134"/>
      </rPr>
      <t>元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㎡</t>
    </r>
  </si>
  <si>
    <t xml:space="preserve">   3、物业费</t>
  </si>
  <si>
    <r>
      <rPr>
        <sz val="11"/>
        <rFont val="Times New Roman"/>
        <charset val="134"/>
      </rPr>
      <t>256</t>
    </r>
    <r>
      <rPr>
        <sz val="11"/>
        <rFont val="宋体"/>
        <charset val="134"/>
      </rPr>
      <t>㎡</t>
    </r>
    <r>
      <rPr>
        <sz val="11"/>
        <rFont val="Times New Roman"/>
        <charset val="134"/>
      </rPr>
      <t>*40</t>
    </r>
    <r>
      <rPr>
        <sz val="11"/>
        <rFont val="宋体"/>
        <charset val="134"/>
      </rPr>
      <t>元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㎡</t>
    </r>
  </si>
  <si>
    <t xml:space="preserve">   4、水电费</t>
  </si>
  <si>
    <r>
      <rPr>
        <sz val="11"/>
        <rFont val="宋体"/>
        <charset val="134"/>
      </rPr>
      <t>按</t>
    </r>
    <r>
      <rPr>
        <sz val="11"/>
        <rFont val="Times New Roman"/>
        <charset val="134"/>
      </rPr>
      <t>50</t>
    </r>
    <r>
      <rPr>
        <sz val="11"/>
        <rFont val="宋体"/>
        <charset val="134"/>
      </rPr>
      <t>元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㎡</t>
    </r>
  </si>
  <si>
    <t xml:space="preserve">   5、电话及网费</t>
  </si>
  <si>
    <t xml:space="preserve">   6、办公费</t>
  </si>
  <si>
    <t xml:space="preserve">   7、企划费用</t>
  </si>
  <si>
    <r>
      <rPr>
        <sz val="11"/>
        <rFont val="宋体"/>
        <charset val="134"/>
      </rPr>
      <t>按收入的</t>
    </r>
    <r>
      <rPr>
        <sz val="11"/>
        <rFont val="Times New Roman"/>
        <charset val="134"/>
      </rPr>
      <t>3%</t>
    </r>
    <r>
      <rPr>
        <sz val="11"/>
        <rFont val="宋体"/>
        <charset val="134"/>
      </rPr>
      <t>预估</t>
    </r>
  </si>
  <si>
    <t xml:space="preserve">   8、装修费摊销</t>
  </si>
  <si>
    <t xml:space="preserve">   9、固定资产折旧</t>
  </si>
  <si>
    <t xml:space="preserve">   10、其他费用</t>
  </si>
  <si>
    <t xml:space="preserve">   投资的其他资产价值</t>
  </si>
  <si>
    <t>四、净利润</t>
  </si>
  <si>
    <t>月平衡点BEP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</si>
</sst>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Times New Roman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2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8" tint="0.79995117038483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2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1" borderId="23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15" borderId="26" applyNumberFormat="0" applyAlignment="0" applyProtection="0">
      <alignment vertical="center"/>
    </xf>
    <xf numFmtId="0" fontId="22" fillId="15" borderId="22" applyNumberFormat="0" applyAlignment="0" applyProtection="0">
      <alignment vertical="center"/>
    </xf>
    <xf numFmtId="0" fontId="23" fillId="16" borderId="27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28" fillId="0" borderId="0"/>
  </cellStyleXfs>
  <cellXfs count="40">
    <xf numFmtId="0" fontId="0" fillId="0" borderId="0" xfId="0">
      <alignment vertical="center"/>
    </xf>
    <xf numFmtId="0" fontId="1" fillId="0" borderId="1" xfId="0" applyFont="1" applyFill="1" applyBorder="1" applyAlignment="1"/>
    <xf numFmtId="40" fontId="2" fillId="0" borderId="1" xfId="0" applyNumberFormat="1" applyFont="1" applyFill="1" applyBorder="1" applyAlignment="1"/>
    <xf numFmtId="43" fontId="3" fillId="0" borderId="1" xfId="0" applyNumberFormat="1" applyFont="1" applyFill="1" applyBorder="1" applyAlignment="1">
      <alignment horizontal="right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vertical="center"/>
    </xf>
    <xf numFmtId="40" fontId="5" fillId="0" borderId="0" xfId="0" applyNumberFormat="1" applyFont="1" applyFill="1" applyBorder="1" applyAlignment="1">
      <alignment vertical="center" wrapText="1"/>
    </xf>
    <xf numFmtId="43" fontId="3" fillId="0" borderId="6" xfId="0" applyNumberFormat="1" applyFont="1" applyFill="1" applyBorder="1" applyAlignment="1">
      <alignment horizontal="right" vertical="center"/>
    </xf>
    <xf numFmtId="0" fontId="3" fillId="2" borderId="7" xfId="0" applyFont="1" applyFill="1" applyBorder="1" applyAlignment="1">
      <alignment horizontal="center" vertical="distributed"/>
    </xf>
    <xf numFmtId="40" fontId="3" fillId="2" borderId="8" xfId="0" applyNumberFormat="1" applyFont="1" applyFill="1" applyBorder="1" applyAlignment="1">
      <alignment horizontal="center" vertical="center" wrapText="1"/>
    </xf>
    <xf numFmtId="40" fontId="3" fillId="2" borderId="9" xfId="0" applyNumberFormat="1" applyFont="1" applyFill="1" applyBorder="1" applyAlignment="1">
      <alignment horizontal="center" vertical="center" wrapText="1"/>
    </xf>
    <xf numFmtId="43" fontId="3" fillId="2" borderId="10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vertical="center" wrapText="1"/>
    </xf>
    <xf numFmtId="40" fontId="2" fillId="0" borderId="12" xfId="0" applyNumberFormat="1" applyFont="1" applyFill="1" applyBorder="1" applyAlignment="1">
      <alignment vertical="center" wrapText="1"/>
    </xf>
    <xf numFmtId="40" fontId="2" fillId="0" borderId="13" xfId="0" applyNumberFormat="1" applyFont="1" applyFill="1" applyBorder="1" applyAlignment="1">
      <alignment vertical="center" wrapText="1"/>
    </xf>
    <xf numFmtId="40" fontId="2" fillId="0" borderId="14" xfId="0" applyNumberFormat="1" applyFont="1" applyFill="1" applyBorder="1" applyAlignment="1">
      <alignment vertical="center" wrapText="1"/>
    </xf>
    <xf numFmtId="0" fontId="3" fillId="2" borderId="15" xfId="0" applyFont="1" applyFill="1" applyBorder="1" applyAlignment="1">
      <alignment horizontal="left" vertical="center" wrapText="1"/>
    </xf>
    <xf numFmtId="40" fontId="6" fillId="0" borderId="14" xfId="0" applyNumberFormat="1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10" fontId="2" fillId="0" borderId="13" xfId="0" applyNumberFormat="1" applyFont="1" applyFill="1" applyBorder="1" applyAlignment="1">
      <alignment vertical="center" wrapText="1"/>
    </xf>
    <xf numFmtId="40" fontId="7" fillId="0" borderId="14" xfId="0" applyNumberFormat="1" applyFont="1" applyFill="1" applyBorder="1" applyAlignment="1">
      <alignment horizontal="left" vertical="center" wrapText="1"/>
    </xf>
    <xf numFmtId="40" fontId="5" fillId="0" borderId="12" xfId="0" applyNumberFormat="1" applyFont="1" applyFill="1" applyBorder="1" applyAlignment="1">
      <alignment vertical="center" wrapText="1"/>
    </xf>
    <xf numFmtId="40" fontId="7" fillId="0" borderId="14" xfId="0" applyNumberFormat="1" applyFont="1" applyFill="1" applyBorder="1" applyAlignment="1">
      <alignment vertical="center" wrapText="1"/>
    </xf>
    <xf numFmtId="40" fontId="6" fillId="0" borderId="14" xfId="0" applyNumberFormat="1" applyFont="1" applyFill="1" applyBorder="1" applyAlignment="1">
      <alignment vertical="center" wrapText="1"/>
    </xf>
    <xf numFmtId="9" fontId="5" fillId="0" borderId="12" xfId="0" applyNumberFormat="1" applyFont="1" applyFill="1" applyBorder="1" applyAlignment="1">
      <alignment vertical="center" wrapText="1"/>
    </xf>
    <xf numFmtId="40" fontId="5" fillId="3" borderId="12" xfId="0" applyNumberFormat="1" applyFont="1" applyFill="1" applyBorder="1" applyAlignment="1">
      <alignment vertical="center" wrapText="1"/>
    </xf>
    <xf numFmtId="40" fontId="6" fillId="3" borderId="14" xfId="0" applyNumberFormat="1" applyFont="1" applyFill="1" applyBorder="1" applyAlignment="1">
      <alignment vertical="center" wrapText="1"/>
    </xf>
    <xf numFmtId="41" fontId="3" fillId="2" borderId="11" xfId="49" applyNumberFormat="1" applyFont="1" applyFill="1" applyBorder="1" applyAlignment="1">
      <alignment vertical="center" wrapText="1"/>
    </xf>
    <xf numFmtId="40" fontId="5" fillId="4" borderId="16" xfId="0" applyNumberFormat="1" applyFont="1" applyFill="1" applyBorder="1" applyAlignment="1">
      <alignment vertical="center" wrapText="1"/>
    </xf>
    <xf numFmtId="40" fontId="6" fillId="5" borderId="17" xfId="0" applyNumberFormat="1" applyFont="1" applyFill="1" applyBorder="1" applyAlignment="1">
      <alignment vertical="center" wrapText="1"/>
    </xf>
    <xf numFmtId="0" fontId="3" fillId="2" borderId="18" xfId="0" applyFont="1" applyFill="1" applyBorder="1" applyAlignment="1">
      <alignment vertical="center" wrapText="1"/>
    </xf>
    <xf numFmtId="40" fontId="5" fillId="0" borderId="19" xfId="0" applyNumberFormat="1" applyFont="1" applyFill="1" applyBorder="1" applyAlignment="1">
      <alignment vertical="center" wrapText="1"/>
    </xf>
    <xf numFmtId="10" fontId="2" fillId="0" borderId="20" xfId="0" applyNumberFormat="1" applyFont="1" applyFill="1" applyBorder="1" applyAlignment="1">
      <alignment vertical="center" wrapText="1"/>
    </xf>
    <xf numFmtId="40" fontId="6" fillId="0" borderId="21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/>
    </xf>
    <xf numFmtId="40" fontId="5" fillId="0" borderId="0" xfId="0" applyNumberFormat="1" applyFont="1" applyFill="1" applyBorder="1" applyAlignment="1"/>
    <xf numFmtId="43" fontId="3" fillId="0" borderId="0" xfId="0" applyNumberFormat="1" applyFont="1" applyFill="1" applyBorder="1" applyAlignment="1">
      <alignment horizontal="center"/>
    </xf>
    <xf numFmtId="43" fontId="2" fillId="0" borderId="0" xfId="0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36130;&#21153;&#32463;&#33829;&#34920;\43&#39184;&#21381;&#20445;&#26412;&#20998;&#26512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投资"/>
      <sheetName val="试算"/>
      <sheetName val="架构"/>
      <sheetName val="班表"/>
      <sheetName val="盈亏分析"/>
      <sheetName val="投资分析"/>
      <sheetName val="经营分析"/>
      <sheetName val="单位面积费用测算"/>
      <sheetName val="收入分析"/>
      <sheetName val="费用分析"/>
      <sheetName val="保本分析"/>
      <sheetName val="2021年全年计划"/>
    </sheetNames>
    <sheetDataSet>
      <sheetData sheetId="0">
        <row r="5">
          <cell r="D5">
            <v>640000</v>
          </cell>
        </row>
        <row r="5">
          <cell r="F5">
            <v>2</v>
          </cell>
        </row>
        <row r="8">
          <cell r="F8">
            <v>2</v>
          </cell>
        </row>
        <row r="9">
          <cell r="D9">
            <v>678400</v>
          </cell>
        </row>
      </sheetData>
      <sheetData sheetId="1">
        <row r="41">
          <cell r="C41">
            <v>651571.2</v>
          </cell>
        </row>
      </sheetData>
      <sheetData sheetId="2">
        <row r="35">
          <cell r="F35">
            <v>116900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abSelected="1" topLeftCell="A14" workbookViewId="0">
      <selection activeCell="A1" sqref="A1:D26"/>
    </sheetView>
  </sheetViews>
  <sheetFormatPr defaultColWidth="9" defaultRowHeight="13.5" outlineLevelCol="3"/>
  <cols>
    <col min="1" max="1" width="12.5" customWidth="1"/>
    <col min="2" max="2" width="15.5" customWidth="1"/>
    <col min="3" max="3" width="26.25" customWidth="1"/>
    <col min="4" max="4" width="32.5" customWidth="1"/>
  </cols>
  <sheetData>
    <row r="1" ht="16.5" spans="1:4">
      <c r="A1" s="1"/>
      <c r="B1" s="2"/>
      <c r="C1" s="2"/>
      <c r="D1" s="3" t="s">
        <v>0</v>
      </c>
    </row>
    <row r="2" ht="25.5" spans="1:4">
      <c r="A2" s="4" t="s">
        <v>1</v>
      </c>
      <c r="B2" s="5"/>
      <c r="C2" s="5"/>
      <c r="D2" s="6"/>
    </row>
    <row r="3" ht="16.5" spans="1:4">
      <c r="A3" s="7"/>
      <c r="B3" s="8"/>
      <c r="C3" s="8"/>
      <c r="D3" s="9" t="s">
        <v>2</v>
      </c>
    </row>
    <row r="4" ht="14.25" spans="1:4">
      <c r="A4" s="10" t="s">
        <v>3</v>
      </c>
      <c r="B4" s="11" t="s">
        <v>4</v>
      </c>
      <c r="C4" s="12" t="s">
        <v>5</v>
      </c>
      <c r="D4" s="13" t="s">
        <v>6</v>
      </c>
    </row>
    <row r="5" ht="28.5" spans="1:4">
      <c r="A5" s="14" t="s">
        <v>7</v>
      </c>
      <c r="B5" s="15">
        <f>[1]试算!C41</f>
        <v>651571.2</v>
      </c>
      <c r="C5" s="16"/>
      <c r="D5" s="17"/>
    </row>
    <row r="6" ht="28.5" spans="1:4">
      <c r="A6" s="18" t="s">
        <v>8</v>
      </c>
      <c r="B6" s="15">
        <f>B5*0.1</f>
        <v>65157.12</v>
      </c>
      <c r="C6" s="16"/>
      <c r="D6" s="19" t="s">
        <v>9</v>
      </c>
    </row>
    <row r="7" ht="42.75" spans="1:4">
      <c r="A7" s="20" t="s">
        <v>10</v>
      </c>
      <c r="B7" s="15">
        <f>B5-B6</f>
        <v>586414.08</v>
      </c>
      <c r="C7" s="21">
        <f>B7/B5</f>
        <v>0.9</v>
      </c>
      <c r="D7" s="19"/>
    </row>
    <row r="8" ht="28.5" spans="1:4">
      <c r="A8" s="14" t="s">
        <v>11</v>
      </c>
      <c r="B8" s="15">
        <f>B5*0.3</f>
        <v>195471.36</v>
      </c>
      <c r="C8" s="21">
        <f>B8/B5</f>
        <v>0.3</v>
      </c>
      <c r="D8" s="22" t="s">
        <v>12</v>
      </c>
    </row>
    <row r="9" ht="42.75" spans="1:4">
      <c r="A9" s="14" t="s">
        <v>13</v>
      </c>
      <c r="B9" s="23">
        <f>B7*0.0568</f>
        <v>33308.319744</v>
      </c>
      <c r="C9" s="21"/>
      <c r="D9" s="24" t="s">
        <v>14</v>
      </c>
    </row>
    <row r="10" ht="28.5" spans="1:4">
      <c r="A10" s="14" t="s">
        <v>15</v>
      </c>
      <c r="B10" s="23">
        <f>B7-B8-B9</f>
        <v>357634.400256</v>
      </c>
      <c r="C10" s="21">
        <f>B10/B5</f>
        <v>0.54888</v>
      </c>
      <c r="D10" s="25"/>
    </row>
    <row r="11" ht="28.5" spans="1:4">
      <c r="A11" s="14" t="s">
        <v>16</v>
      </c>
      <c r="B11" s="26">
        <f>B10/B5</f>
        <v>0.54888</v>
      </c>
      <c r="C11" s="21"/>
      <c r="D11" s="25"/>
    </row>
    <row r="12" ht="28.5" spans="1:4">
      <c r="A12" s="20" t="s">
        <v>17</v>
      </c>
      <c r="B12" s="23">
        <f>SUM(B13:B22)</f>
        <v>300026.165333333</v>
      </c>
      <c r="C12" s="21"/>
      <c r="D12" s="25"/>
    </row>
    <row r="13" ht="43.5" spans="1:4">
      <c r="A13" s="14" t="s">
        <v>18</v>
      </c>
      <c r="B13" s="23">
        <f>[1]架构!F35+B5*0.05</f>
        <v>149478.56</v>
      </c>
      <c r="C13" s="21">
        <f>B13/B5</f>
        <v>0.22941247249725</v>
      </c>
      <c r="D13" s="25" t="s">
        <v>19</v>
      </c>
    </row>
    <row r="14" ht="42.75" spans="1:4">
      <c r="A14" s="14" t="s">
        <v>20</v>
      </c>
      <c r="B14" s="23">
        <f>256*80</f>
        <v>20480</v>
      </c>
      <c r="C14" s="21">
        <f>B14/B5</f>
        <v>0.0314317146000314</v>
      </c>
      <c r="D14" s="25" t="s">
        <v>21</v>
      </c>
    </row>
    <row r="15" ht="30" spans="1:4">
      <c r="A15" s="14" t="s">
        <v>22</v>
      </c>
      <c r="B15" s="23">
        <f>256*40</f>
        <v>10240</v>
      </c>
      <c r="C15" s="21">
        <f>B15/B5</f>
        <v>0.0157158573000157</v>
      </c>
      <c r="D15" s="25" t="s">
        <v>23</v>
      </c>
    </row>
    <row r="16" ht="28.5" spans="1:4">
      <c r="A16" s="14" t="s">
        <v>24</v>
      </c>
      <c r="B16" s="23">
        <f>256*50</f>
        <v>12800</v>
      </c>
      <c r="C16" s="21">
        <f>B16/B5</f>
        <v>0.0196448216250196</v>
      </c>
      <c r="D16" s="25" t="s">
        <v>25</v>
      </c>
    </row>
    <row r="17" ht="42.75" spans="1:4">
      <c r="A17" s="14" t="s">
        <v>26</v>
      </c>
      <c r="B17" s="23">
        <v>1000</v>
      </c>
      <c r="C17" s="21">
        <f>B17/B5</f>
        <v>0.00153475168945466</v>
      </c>
      <c r="D17" s="25"/>
    </row>
    <row r="18" ht="28.5" spans="1:4">
      <c r="A18" s="14" t="s">
        <v>27</v>
      </c>
      <c r="B18" s="23">
        <v>2000</v>
      </c>
      <c r="C18" s="21">
        <f>B18/B5</f>
        <v>0.00306950337890932</v>
      </c>
      <c r="D18" s="25"/>
    </row>
    <row r="19" ht="42.75" spans="1:4">
      <c r="A19" s="14" t="s">
        <v>28</v>
      </c>
      <c r="B19" s="23">
        <f>B5*0.03</f>
        <v>19547.136</v>
      </c>
      <c r="C19" s="21">
        <f>B19/B5</f>
        <v>0.03</v>
      </c>
      <c r="D19" s="25" t="s">
        <v>29</v>
      </c>
    </row>
    <row r="20" ht="42.75" spans="1:4">
      <c r="A20" s="14" t="s">
        <v>30</v>
      </c>
      <c r="B20" s="27">
        <f>[1]投资!D5/([1]投资!F8*12)</f>
        <v>26666.6666666667</v>
      </c>
      <c r="C20" s="21">
        <f>B20/B5</f>
        <v>0.0409267117187909</v>
      </c>
      <c r="D20" s="28"/>
    </row>
    <row r="21" ht="42.75" spans="1:4">
      <c r="A21" s="14" t="s">
        <v>31</v>
      </c>
      <c r="B21" s="27">
        <f>[1]投资!D9/([1]投资!F5*12)</f>
        <v>28266.6666666667</v>
      </c>
      <c r="C21" s="21">
        <f>B21/B5</f>
        <v>0.0433823144219184</v>
      </c>
      <c r="D21" s="28"/>
    </row>
    <row r="22" ht="42.75" spans="1:4">
      <c r="A22" s="14" t="s">
        <v>32</v>
      </c>
      <c r="B22" s="23">
        <f>10000+B5*0.03</f>
        <v>29547.136</v>
      </c>
      <c r="C22" s="21">
        <f>B22/B5</f>
        <v>0.0453475168945466</v>
      </c>
      <c r="D22" s="25"/>
    </row>
    <row r="23" ht="57" spans="1:4">
      <c r="A23" s="29" t="s">
        <v>33</v>
      </c>
      <c r="B23" s="30"/>
      <c r="C23" s="21"/>
      <c r="D23" s="31"/>
    </row>
    <row r="24" ht="29.25" spans="1:4">
      <c r="A24" s="32" t="s">
        <v>34</v>
      </c>
      <c r="B24" s="33">
        <f>B10-B12</f>
        <v>57608.2349226667</v>
      </c>
      <c r="C24" s="34">
        <f>B24/B5</f>
        <v>0.0884143358740636</v>
      </c>
      <c r="D24" s="35"/>
    </row>
    <row r="25" ht="15.75" spans="1:4">
      <c r="A25" s="36" t="s">
        <v>35</v>
      </c>
      <c r="B25" s="37">
        <v>523437.980917205</v>
      </c>
      <c r="C25" s="37"/>
      <c r="D25" s="38"/>
    </row>
    <row r="26" ht="15.75" spans="1:4">
      <c r="A26" s="36" t="s">
        <v>35</v>
      </c>
      <c r="B26" s="37">
        <v>17447.9326972402</v>
      </c>
      <c r="C26" s="37"/>
      <c r="D26" s="39"/>
    </row>
  </sheetData>
  <mergeCells count="1">
    <mergeCell ref="A2:D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</cp:lastModifiedBy>
  <dcterms:created xsi:type="dcterms:W3CDTF">2022-10-26T01:38:26Z</dcterms:created>
  <dcterms:modified xsi:type="dcterms:W3CDTF">2022-10-26T01:38:51Z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3334D1513750473890D94EF282B10C5C</vt:lpwstr>
  </property>
  <property fmtid="{D5CDD505-2E9C-101B-9397-08002B2CF9AE}" pid="3" name="KSOProductBuildVer">
    <vt:lpwstr>2052-11.1.0.12598</vt:lpwstr>
  </property>
</Properties>
</file>